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4-5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26" i="1" l="1"/>
  <c r="AA21" i="1"/>
  <c r="R21" i="1"/>
  <c r="K21" i="1"/>
  <c r="AC19" i="1"/>
  <c r="AD19" i="1" s="1"/>
  <c r="AE19" i="1" s="1"/>
  <c r="AA19" i="1"/>
  <c r="AB19" i="1" s="1"/>
  <c r="Z19" i="1"/>
  <c r="R19" i="1"/>
  <c r="Q19" i="1"/>
  <c r="K19" i="1"/>
  <c r="L19" i="1" s="1"/>
  <c r="J19" i="1"/>
  <c r="AC18" i="1"/>
  <c r="AD18" i="1" s="1"/>
  <c r="AE18" i="1" s="1"/>
  <c r="AA18" i="1"/>
  <c r="AB18" i="1" s="1"/>
  <c r="Z18" i="1"/>
  <c r="R18" i="1"/>
  <c r="Q18" i="1"/>
  <c r="K18" i="1"/>
  <c r="L18" i="1" s="1"/>
  <c r="J18" i="1"/>
  <c r="AC17" i="1"/>
  <c r="AD17" i="1" s="1"/>
  <c r="AE17" i="1" s="1"/>
  <c r="AA17" i="1"/>
  <c r="AB17" i="1" s="1"/>
  <c r="Z17" i="1"/>
  <c r="R17" i="1"/>
  <c r="Q17" i="1"/>
  <c r="K17" i="1"/>
  <c r="L17" i="1" s="1"/>
  <c r="J17" i="1"/>
  <c r="AC16" i="1"/>
  <c r="AD16" i="1" s="1"/>
  <c r="AE16" i="1" s="1"/>
  <c r="AA16" i="1"/>
  <c r="AB16" i="1" s="1"/>
  <c r="Z16" i="1"/>
  <c r="R16" i="1"/>
  <c r="Q16" i="1"/>
  <c r="K16" i="1"/>
  <c r="L16" i="1" s="1"/>
  <c r="J16" i="1"/>
  <c r="AC15" i="1"/>
  <c r="AD15" i="1" s="1"/>
  <c r="AE15" i="1" s="1"/>
  <c r="AA15" i="1"/>
  <c r="AB15" i="1" s="1"/>
  <c r="Z15" i="1"/>
  <c r="R15" i="1"/>
  <c r="Q15" i="1"/>
  <c r="K15" i="1"/>
  <c r="L15" i="1" s="1"/>
  <c r="J15" i="1"/>
  <c r="AC14" i="1"/>
  <c r="AD14" i="1" s="1"/>
  <c r="AE14" i="1" s="1"/>
  <c r="AA14" i="1"/>
  <c r="AB14" i="1" s="1"/>
  <c r="Z14" i="1"/>
  <c r="R14" i="1"/>
  <c r="Q14" i="1"/>
  <c r="K14" i="1"/>
  <c r="L14" i="1" s="1"/>
  <c r="J14" i="1"/>
  <c r="AC13" i="1"/>
  <c r="AD13" i="1" s="1"/>
  <c r="AE13" i="1" s="1"/>
  <c r="AA13" i="1"/>
  <c r="AB13" i="1" s="1"/>
  <c r="Z13" i="1"/>
  <c r="R13" i="1"/>
  <c r="Q13" i="1"/>
  <c r="K13" i="1"/>
  <c r="L13" i="1" s="1"/>
  <c r="J13" i="1"/>
  <c r="AC12" i="1"/>
  <c r="AD12" i="1" s="1"/>
  <c r="AE12" i="1" s="1"/>
  <c r="AA12" i="1"/>
  <c r="AB12" i="1" s="1"/>
  <c r="Z12" i="1"/>
  <c r="R12" i="1"/>
  <c r="Q12" i="1"/>
  <c r="K12" i="1"/>
  <c r="L12" i="1" s="1"/>
  <c r="J12" i="1"/>
  <c r="AC11" i="1"/>
  <c r="AD11" i="1" s="1"/>
  <c r="AE11" i="1" s="1"/>
  <c r="AA11" i="1"/>
  <c r="AB11" i="1" s="1"/>
  <c r="AA23" i="1" s="1"/>
  <c r="AB23" i="1" s="1"/>
  <c r="Z11" i="1"/>
  <c r="R11" i="1"/>
  <c r="Q11" i="1"/>
  <c r="K11" i="1"/>
  <c r="S11" i="1" s="1"/>
  <c r="J11" i="1"/>
  <c r="AC10" i="1"/>
  <c r="AD10" i="1" s="1"/>
  <c r="AE10" i="1" s="1"/>
  <c r="AB10" i="1"/>
  <c r="AA10" i="1"/>
  <c r="Z10" i="1"/>
  <c r="R10" i="1"/>
  <c r="Q10" i="1"/>
  <c r="K10" i="1"/>
  <c r="L10" i="1" s="1"/>
  <c r="J10" i="1"/>
  <c r="AC9" i="1"/>
  <c r="AD9" i="1" s="1"/>
  <c r="AE9" i="1" s="1"/>
  <c r="AB9" i="1"/>
  <c r="AA9" i="1"/>
  <c r="Z9" i="1"/>
  <c r="R9" i="1"/>
  <c r="Q9" i="1"/>
  <c r="K9" i="1"/>
  <c r="L9" i="1" s="1"/>
  <c r="J9" i="1"/>
  <c r="AD29" i="1" l="1"/>
  <c r="AE29" i="1" s="1"/>
  <c r="AD27" i="1"/>
  <c r="AE27" i="1" s="1"/>
  <c r="AD28" i="1"/>
  <c r="AE28" i="1" s="1"/>
  <c r="AA24" i="1"/>
  <c r="AB24" i="1" s="1"/>
  <c r="S10" i="1"/>
  <c r="S12" i="1"/>
  <c r="S14" i="1"/>
  <c r="S16" i="1"/>
  <c r="L11" i="1"/>
  <c r="K22" i="1" s="1"/>
  <c r="L22" i="1" s="1"/>
  <c r="S9" i="1"/>
  <c r="S13" i="1"/>
  <c r="S15" i="1"/>
  <c r="S17" i="1"/>
  <c r="S18" i="1"/>
  <c r="S19" i="1"/>
  <c r="AA22" i="1"/>
  <c r="AB22" i="1" s="1"/>
  <c r="K24" i="1" l="1"/>
  <c r="L24" i="1" s="1"/>
  <c r="K23" i="1"/>
  <c r="L23" i="1" s="1"/>
  <c r="R23" i="1"/>
  <c r="S23" i="1" s="1"/>
  <c r="R22" i="1"/>
  <c r="S22" i="1" s="1"/>
  <c r="R24" i="1"/>
  <c r="S24" i="1" s="1"/>
</calcChain>
</file>

<file path=xl/sharedStrings.xml><?xml version="1.0" encoding="utf-8"?>
<sst xmlns="http://schemas.openxmlformats.org/spreadsheetml/2006/main" count="75" uniqueCount="55">
  <si>
    <t xml:space="preserve">Лист наблюдения  </t>
  </si>
  <si>
    <t xml:space="preserve">результатов диагностики стартового контроля в старшей группе (от 4 лет)  </t>
  </si>
  <si>
    <t xml:space="preserve">Учебный год: ____________       Группа:_____________________     Дата проведения:___________ </t>
  </si>
  <si>
    <t>Образовательная область "Познание"</t>
  </si>
  <si>
    <t>№</t>
  </si>
  <si>
    <t>Ф.И.ребенка</t>
  </si>
  <si>
    <t>Формирование элементарных математических представлений</t>
  </si>
  <si>
    <t>общее</t>
  </si>
  <si>
    <t>средний</t>
  </si>
  <si>
    <t>уровень</t>
  </si>
  <si>
    <t>Конструирование</t>
  </si>
  <si>
    <t>Естествознание</t>
  </si>
  <si>
    <t>Общее количество баллов</t>
  </si>
  <si>
    <t>Средний балл</t>
  </si>
  <si>
    <t xml:space="preserve">Уровень усвоения Типовой программы </t>
  </si>
  <si>
    <t>4-5-П.1 знает понятия "много", "один", "по одному", "ни одного";</t>
  </si>
  <si>
    <t>4-5-П.2 умеет сравнивать два контрастных и одинаковых предмета по длине, ширине, высоте и толщине;</t>
  </si>
  <si>
    <t>4-5-П.3 обозначает результат сравнения словами;</t>
  </si>
  <si>
    <t xml:space="preserve">4-5-П.4 знает геометрические фигуры; </t>
  </si>
  <si>
    <t>4-5-П.5 умеет ориентироваться в пространстве и во времени;</t>
  </si>
  <si>
    <t>4-5-П.6 умеет различать правую и левую руку.</t>
  </si>
  <si>
    <t>4-5-П.7 знает и называет детали строительного материала, располагает их различными способами;</t>
  </si>
  <si>
    <t>4-5-П.8 умеет различать по цвету и величине;</t>
  </si>
  <si>
    <t>4-5-П.9 сооружает простейшие постройки;</t>
  </si>
  <si>
    <t>4-5-П.10 умеет преобразовывать лист бумаги, используя различные способы конструирования.</t>
  </si>
  <si>
    <t>4-5-П.11 умеет определять состояние погоды;</t>
  </si>
  <si>
    <t>4-5-П.12 имеет представление о некоторых растениях родного края;</t>
  </si>
  <si>
    <t>4-5-П.13 называет и распознает по характерным признакам цветущие травянистые растения, на вкус некоторые виды овощей и фруктов;</t>
  </si>
  <si>
    <t>4-5-П.14 называет и различает по характерным признакам животных и их детенышей;</t>
  </si>
  <si>
    <t>4-5-П.15 знает о свойствах песка, воды и снега;</t>
  </si>
  <si>
    <t>4-5-П.16 имеет представление о правилах поведения в природе</t>
  </si>
  <si>
    <t>Доценко Вениамин</t>
  </si>
  <si>
    <t>Дубровский Павел</t>
  </si>
  <si>
    <t>Реммель Максим</t>
  </si>
  <si>
    <t>Реммель Михаил</t>
  </si>
  <si>
    <t>Шестюк Димитрий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</si>
  <si>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</si>
  <si>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</si>
  <si>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</si>
  <si>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</si>
  <si>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</si>
  <si>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</si>
  <si>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к-во</t>
  </si>
  <si>
    <t>%</t>
  </si>
  <si>
    <t>Всего детей</t>
  </si>
  <si>
    <t>І уровень</t>
  </si>
  <si>
    <t>ІІ уровень</t>
  </si>
  <si>
    <t>ІІІ уровень</t>
  </si>
  <si>
    <t>А (всего детей)</t>
  </si>
  <si>
    <t>Б (I уровень)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</si>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</sst>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88"/>
  <sheetViews>
    <sheetView tabSelected="1" topLeftCell="A16" zoomScale="66" zoomScaleNormal="66" workbookViewId="0">
      <selection activeCell="A20" sqref="A20:XFD38"/>
    </sheetView>
  </sheetViews>
  <sheetFormatPr defaultRowHeight="15" x14ac:dyDescent="0.25"/>
  <cols>
    <col min="2" max="2" width="5.140625" customWidth="1"/>
    <col min="3" max="3" width="28.28515625" customWidth="1"/>
    <col min="4" max="4" width="6.140625" customWidth="1"/>
    <col min="5" max="5" width="9.140625" customWidth="1"/>
    <col min="6" max="6" width="6.42578125" customWidth="1"/>
    <col min="7" max="7" width="4.5703125" customWidth="1"/>
    <col min="8" max="8" width="7.140625" customWidth="1"/>
    <col min="9" max="9" width="7.5703125" customWidth="1"/>
    <col min="10" max="11" width="4.140625" customWidth="1"/>
    <col min="12" max="12" width="8.140625" customWidth="1"/>
    <col min="13" max="13" width="9" customWidth="1"/>
    <col min="14" max="14" width="8.7109375" customWidth="1"/>
    <col min="15" max="15" width="5.5703125" customWidth="1"/>
    <col min="16" max="16" width="9.85546875" customWidth="1"/>
    <col min="17" max="18" width="5.42578125" customWidth="1"/>
    <col min="19" max="19" width="9.42578125" customWidth="1"/>
    <col min="20" max="21" width="6.28515625" customWidth="1"/>
    <col min="22" max="22" width="12.28515625" customWidth="1"/>
    <col min="23" max="23" width="9.28515625" customWidth="1"/>
    <col min="24" max="24" width="5.7109375" customWidth="1"/>
    <col min="25" max="25" width="7.28515625" customWidth="1"/>
    <col min="26" max="27" width="4.5703125" customWidth="1"/>
    <col min="28" max="28" width="8.5703125" customWidth="1"/>
  </cols>
  <sheetData>
    <row r="2" spans="1:32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6" spans="1:32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2"/>
      <c r="AD6" s="2"/>
      <c r="AE6" s="2"/>
    </row>
    <row r="7" spans="1:32" ht="62.25" customHeight="1" x14ac:dyDescent="0.25">
      <c r="B7" s="4" t="s">
        <v>4</v>
      </c>
      <c r="C7" s="5" t="s">
        <v>5</v>
      </c>
      <c r="D7" s="6" t="s">
        <v>6</v>
      </c>
      <c r="E7" s="7"/>
      <c r="F7" s="7"/>
      <c r="G7" s="7"/>
      <c r="H7" s="7"/>
      <c r="I7" s="8"/>
      <c r="J7" s="9" t="s">
        <v>7</v>
      </c>
      <c r="K7" s="10" t="s">
        <v>8</v>
      </c>
      <c r="L7" s="11" t="s">
        <v>9</v>
      </c>
      <c r="M7" s="12" t="s">
        <v>10</v>
      </c>
      <c r="N7" s="12"/>
      <c r="O7" s="12"/>
      <c r="P7" s="12"/>
      <c r="Q7" s="9" t="s">
        <v>7</v>
      </c>
      <c r="R7" s="10" t="s">
        <v>8</v>
      </c>
      <c r="S7" s="11" t="s">
        <v>9</v>
      </c>
      <c r="T7" s="12" t="s">
        <v>11</v>
      </c>
      <c r="U7" s="12"/>
      <c r="V7" s="12"/>
      <c r="W7" s="12"/>
      <c r="X7" s="12"/>
      <c r="Y7" s="12"/>
      <c r="Z7" s="9" t="s">
        <v>7</v>
      </c>
      <c r="AA7" s="10" t="s">
        <v>8</v>
      </c>
      <c r="AB7" s="11" t="s">
        <v>9</v>
      </c>
      <c r="AC7" s="13" t="s">
        <v>12</v>
      </c>
      <c r="AD7" s="14" t="s">
        <v>13</v>
      </c>
      <c r="AE7" s="15" t="s">
        <v>14</v>
      </c>
    </row>
    <row r="8" spans="1:32" ht="225.75" customHeight="1" x14ac:dyDescent="0.25">
      <c r="B8" s="4"/>
      <c r="C8" s="4"/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  <c r="I8" s="16" t="s">
        <v>20</v>
      </c>
      <c r="J8" s="9"/>
      <c r="K8" s="10"/>
      <c r="L8" s="11"/>
      <c r="M8" s="16" t="s">
        <v>21</v>
      </c>
      <c r="N8" s="16" t="s">
        <v>22</v>
      </c>
      <c r="O8" s="16" t="s">
        <v>23</v>
      </c>
      <c r="P8" s="16" t="s">
        <v>24</v>
      </c>
      <c r="Q8" s="9"/>
      <c r="R8" s="10"/>
      <c r="S8" s="11"/>
      <c r="T8" s="16" t="s">
        <v>25</v>
      </c>
      <c r="U8" s="16" t="s">
        <v>26</v>
      </c>
      <c r="V8" s="16" t="s">
        <v>27</v>
      </c>
      <c r="W8" s="16" t="s">
        <v>28</v>
      </c>
      <c r="X8" s="16" t="s">
        <v>29</v>
      </c>
      <c r="Y8" s="16" t="s">
        <v>30</v>
      </c>
      <c r="Z8" s="9"/>
      <c r="AA8" s="10"/>
      <c r="AB8" s="11"/>
      <c r="AC8" s="17"/>
      <c r="AD8" s="14"/>
      <c r="AE8" s="15"/>
    </row>
    <row r="9" spans="1:32" x14ac:dyDescent="0.25">
      <c r="B9" s="18">
        <v>1</v>
      </c>
      <c r="C9" s="18" t="s">
        <v>31</v>
      </c>
      <c r="D9" s="18">
        <v>1</v>
      </c>
      <c r="E9" s="18">
        <v>1</v>
      </c>
      <c r="F9" s="18">
        <v>1</v>
      </c>
      <c r="G9" s="18">
        <v>1</v>
      </c>
      <c r="H9" s="18">
        <v>1</v>
      </c>
      <c r="I9" s="18">
        <v>1</v>
      </c>
      <c r="J9" s="19">
        <f>SUM(D9:I9)</f>
        <v>6</v>
      </c>
      <c r="K9" s="20">
        <f>AVERAGE(D9:I9)</f>
        <v>1</v>
      </c>
      <c r="L9" s="21" t="str">
        <f>IF(D9="","",VLOOKUP(K9,$J$86:$K$88,2,TRUE))</f>
        <v>І ур</v>
      </c>
      <c r="M9" s="18">
        <v>1</v>
      </c>
      <c r="N9" s="18">
        <v>1</v>
      </c>
      <c r="O9" s="18">
        <v>1</v>
      </c>
      <c r="P9" s="18">
        <v>1</v>
      </c>
      <c r="Q9" s="19">
        <f>SUM(M9:P9)</f>
        <v>4</v>
      </c>
      <c r="R9" s="20">
        <f>AVERAGE(M9:P9)</f>
        <v>1</v>
      </c>
      <c r="S9" s="21" t="str">
        <f t="shared" ref="S9:S19" si="0">IF(K9="","",VLOOKUP(R9,$J$86:$K$88,2,TRUE))</f>
        <v>І ур</v>
      </c>
      <c r="T9" s="18">
        <v>2</v>
      </c>
      <c r="U9" s="18">
        <v>1</v>
      </c>
      <c r="V9" s="18">
        <v>1</v>
      </c>
      <c r="W9" s="18">
        <v>1</v>
      </c>
      <c r="X9" s="18">
        <v>1</v>
      </c>
      <c r="Y9" s="18">
        <v>2</v>
      </c>
      <c r="Z9" s="19">
        <f>SUM(T9:Y9)</f>
        <v>8</v>
      </c>
      <c r="AA9" s="20">
        <f>AVERAGE(T9:Y9)</f>
        <v>1.3333333333333333</v>
      </c>
      <c r="AB9" s="21" t="str">
        <f t="shared" ref="AB9:AB19" si="1">IF(T9="","",VLOOKUP(AA9,$J$86:$K$88,2,TRUE))</f>
        <v>І ур</v>
      </c>
      <c r="AC9" s="22">
        <f>J9+Q9+Z9</f>
        <v>18</v>
      </c>
      <c r="AD9" s="23">
        <f>AC9/16</f>
        <v>1.125</v>
      </c>
      <c r="AE9" s="21" t="str">
        <f t="shared" ref="AE9:AE19" si="2">IF(W9="","",VLOOKUP(AD9,$J$86:$K$88,2,TRUE))</f>
        <v>І ур</v>
      </c>
    </row>
    <row r="10" spans="1:32" x14ac:dyDescent="0.25">
      <c r="B10" s="18">
        <v>2</v>
      </c>
      <c r="C10" s="18" t="s">
        <v>32</v>
      </c>
      <c r="D10" s="18">
        <v>1</v>
      </c>
      <c r="E10" s="18">
        <v>2</v>
      </c>
      <c r="F10" s="18">
        <v>2</v>
      </c>
      <c r="G10" s="18">
        <v>1</v>
      </c>
      <c r="H10" s="18">
        <v>1</v>
      </c>
      <c r="I10" s="18">
        <v>1</v>
      </c>
      <c r="J10" s="19">
        <f t="shared" ref="J10:J19" si="3">SUM(D10:I10)</f>
        <v>8</v>
      </c>
      <c r="K10" s="20">
        <f t="shared" ref="K10:K19" si="4">AVERAGE(D10:I10)</f>
        <v>1.3333333333333333</v>
      </c>
      <c r="L10" s="21" t="str">
        <f>IF(D10="","",VLOOKUP(K10,$J$86:$K$88,2,TRUE))</f>
        <v>І ур</v>
      </c>
      <c r="M10" s="18">
        <v>2</v>
      </c>
      <c r="N10" s="18">
        <v>1</v>
      </c>
      <c r="O10" s="18">
        <v>1</v>
      </c>
      <c r="P10" s="18">
        <v>1</v>
      </c>
      <c r="Q10" s="19">
        <f t="shared" ref="Q10:Q19" si="5">SUM(M10:P10)</f>
        <v>5</v>
      </c>
      <c r="R10" s="20">
        <f t="shared" ref="R10:R19" si="6">AVERAGE(M10:P10)</f>
        <v>1.25</v>
      </c>
      <c r="S10" s="21" t="str">
        <f t="shared" si="0"/>
        <v>І ур</v>
      </c>
      <c r="T10" s="18">
        <v>1</v>
      </c>
      <c r="U10" s="18">
        <v>2</v>
      </c>
      <c r="V10" s="18">
        <v>2</v>
      </c>
      <c r="W10" s="18">
        <v>1</v>
      </c>
      <c r="X10" s="18">
        <v>1</v>
      </c>
      <c r="Y10" s="18">
        <v>1</v>
      </c>
      <c r="Z10" s="19">
        <f t="shared" ref="Z10:Z19" si="7">SUM(T10:Y10)</f>
        <v>8</v>
      </c>
      <c r="AA10" s="20">
        <f t="shared" ref="AA10:AA19" si="8">AVERAGE(T10:Y10)</f>
        <v>1.3333333333333333</v>
      </c>
      <c r="AB10" s="21" t="str">
        <f t="shared" si="1"/>
        <v>І ур</v>
      </c>
      <c r="AC10" s="22">
        <f t="shared" ref="AC10:AC19" si="9">J10+Q10+Z10</f>
        <v>21</v>
      </c>
      <c r="AD10" s="23">
        <f t="shared" ref="AD10:AD19" si="10">AC10/16</f>
        <v>1.3125</v>
      </c>
      <c r="AE10" s="21" t="str">
        <f t="shared" si="2"/>
        <v>І ур</v>
      </c>
    </row>
    <row r="11" spans="1:32" x14ac:dyDescent="0.25">
      <c r="B11" s="18">
        <v>3</v>
      </c>
      <c r="C11" s="18" t="s">
        <v>33</v>
      </c>
      <c r="D11" s="18">
        <v>1</v>
      </c>
      <c r="E11" s="18">
        <v>1</v>
      </c>
      <c r="F11" s="18">
        <v>1</v>
      </c>
      <c r="G11" s="18">
        <v>1</v>
      </c>
      <c r="H11" s="18">
        <v>2</v>
      </c>
      <c r="I11" s="18">
        <v>1</v>
      </c>
      <c r="J11" s="19">
        <f t="shared" si="3"/>
        <v>7</v>
      </c>
      <c r="K11" s="20">
        <f t="shared" si="4"/>
        <v>1.1666666666666667</v>
      </c>
      <c r="L11" s="21" t="str">
        <f>IF(D11="","",VLOOKUP(K11,$J$86:$K$88,2,TRUE))</f>
        <v>І ур</v>
      </c>
      <c r="M11" s="18">
        <v>1</v>
      </c>
      <c r="N11" s="18">
        <v>1</v>
      </c>
      <c r="O11" s="18">
        <v>2</v>
      </c>
      <c r="P11" s="18">
        <v>1</v>
      </c>
      <c r="Q11" s="19">
        <f t="shared" si="5"/>
        <v>5</v>
      </c>
      <c r="R11" s="20">
        <f t="shared" si="6"/>
        <v>1.25</v>
      </c>
      <c r="S11" s="21" t="str">
        <f t="shared" si="0"/>
        <v>І ур</v>
      </c>
      <c r="T11" s="18">
        <v>1</v>
      </c>
      <c r="U11" s="18">
        <v>1</v>
      </c>
      <c r="V11" s="18">
        <v>1</v>
      </c>
      <c r="W11" s="18">
        <v>1</v>
      </c>
      <c r="X11" s="18">
        <v>1</v>
      </c>
      <c r="Y11" s="18">
        <v>1</v>
      </c>
      <c r="Z11" s="19">
        <f t="shared" si="7"/>
        <v>6</v>
      </c>
      <c r="AA11" s="20">
        <f t="shared" si="8"/>
        <v>1</v>
      </c>
      <c r="AB11" s="21" t="str">
        <f t="shared" si="1"/>
        <v>І ур</v>
      </c>
      <c r="AC11" s="22">
        <f t="shared" si="9"/>
        <v>18</v>
      </c>
      <c r="AD11" s="23">
        <f t="shared" si="10"/>
        <v>1.125</v>
      </c>
      <c r="AE11" s="21" t="str">
        <f t="shared" si="2"/>
        <v>І ур</v>
      </c>
    </row>
    <row r="12" spans="1:32" x14ac:dyDescent="0.25">
      <c r="B12" s="18">
        <v>4</v>
      </c>
      <c r="C12" s="18" t="s">
        <v>34</v>
      </c>
      <c r="D12" s="18">
        <v>1</v>
      </c>
      <c r="E12" s="18">
        <v>2</v>
      </c>
      <c r="F12" s="18">
        <v>1</v>
      </c>
      <c r="G12" s="18">
        <v>1</v>
      </c>
      <c r="H12" s="18">
        <v>1</v>
      </c>
      <c r="I12" s="18">
        <v>1</v>
      </c>
      <c r="J12" s="19">
        <f t="shared" si="3"/>
        <v>7</v>
      </c>
      <c r="K12" s="20">
        <f t="shared" si="4"/>
        <v>1.1666666666666667</v>
      </c>
      <c r="L12" s="21" t="str">
        <f>IF(D12="","",VLOOKUP(K12,$J$86:$K$88,2,TRUE))</f>
        <v>І ур</v>
      </c>
      <c r="M12" s="18">
        <v>2</v>
      </c>
      <c r="N12" s="18">
        <v>1</v>
      </c>
      <c r="O12" s="18">
        <v>1</v>
      </c>
      <c r="P12" s="18">
        <v>1</v>
      </c>
      <c r="Q12" s="19">
        <f t="shared" si="5"/>
        <v>5</v>
      </c>
      <c r="R12" s="20">
        <f t="shared" si="6"/>
        <v>1.25</v>
      </c>
      <c r="S12" s="21" t="str">
        <f t="shared" si="0"/>
        <v>І ур</v>
      </c>
      <c r="T12" s="18">
        <v>2</v>
      </c>
      <c r="U12" s="18">
        <v>1</v>
      </c>
      <c r="V12" s="18">
        <v>1</v>
      </c>
      <c r="W12" s="18">
        <v>2</v>
      </c>
      <c r="X12" s="18">
        <v>1</v>
      </c>
      <c r="Y12" s="18">
        <v>1</v>
      </c>
      <c r="Z12" s="19">
        <f t="shared" si="7"/>
        <v>8</v>
      </c>
      <c r="AA12" s="20">
        <f t="shared" si="8"/>
        <v>1.3333333333333333</v>
      </c>
      <c r="AB12" s="21" t="str">
        <f t="shared" si="1"/>
        <v>І ур</v>
      </c>
      <c r="AC12" s="22">
        <f t="shared" si="9"/>
        <v>20</v>
      </c>
      <c r="AD12" s="23">
        <f t="shared" si="10"/>
        <v>1.25</v>
      </c>
      <c r="AE12" s="21" t="str">
        <f t="shared" si="2"/>
        <v>І ур</v>
      </c>
    </row>
    <row r="13" spans="1:32" x14ac:dyDescent="0.25">
      <c r="B13" s="18">
        <v>5</v>
      </c>
      <c r="C13" s="18" t="s">
        <v>35</v>
      </c>
      <c r="D13" s="18">
        <v>2</v>
      </c>
      <c r="E13" s="18">
        <v>1</v>
      </c>
      <c r="F13" s="18">
        <v>2</v>
      </c>
      <c r="G13" s="18">
        <v>1</v>
      </c>
      <c r="H13" s="18">
        <v>1</v>
      </c>
      <c r="I13" s="18">
        <v>1</v>
      </c>
      <c r="J13" s="19">
        <f t="shared" si="3"/>
        <v>8</v>
      </c>
      <c r="K13" s="20">
        <f t="shared" si="4"/>
        <v>1.3333333333333333</v>
      </c>
      <c r="L13" s="21" t="str">
        <f t="shared" ref="L13:L19" si="11">IF(D13="","",VLOOKUP(K13,$J$86:$K$88,2,TRUE))</f>
        <v>І ур</v>
      </c>
      <c r="M13" s="18">
        <v>1</v>
      </c>
      <c r="N13" s="18">
        <v>1</v>
      </c>
      <c r="O13" s="18">
        <v>1</v>
      </c>
      <c r="P13" s="18">
        <v>1</v>
      </c>
      <c r="Q13" s="19">
        <f t="shared" si="5"/>
        <v>4</v>
      </c>
      <c r="R13" s="20">
        <f t="shared" si="6"/>
        <v>1</v>
      </c>
      <c r="S13" s="21" t="str">
        <f t="shared" si="0"/>
        <v>І ур</v>
      </c>
      <c r="T13" s="18">
        <v>1</v>
      </c>
      <c r="U13" s="18">
        <v>2</v>
      </c>
      <c r="V13" s="18">
        <v>1</v>
      </c>
      <c r="W13" s="18">
        <v>1</v>
      </c>
      <c r="X13" s="18">
        <v>1</v>
      </c>
      <c r="Y13" s="18">
        <v>2</v>
      </c>
      <c r="Z13" s="19">
        <f t="shared" si="7"/>
        <v>8</v>
      </c>
      <c r="AA13" s="20">
        <f t="shared" si="8"/>
        <v>1.3333333333333333</v>
      </c>
      <c r="AB13" s="21" t="str">
        <f t="shared" si="1"/>
        <v>І ур</v>
      </c>
      <c r="AC13" s="22">
        <f t="shared" si="9"/>
        <v>20</v>
      </c>
      <c r="AD13" s="23">
        <f t="shared" si="10"/>
        <v>1.25</v>
      </c>
      <c r="AE13" s="21" t="str">
        <f t="shared" si="2"/>
        <v>І ур</v>
      </c>
    </row>
    <row r="14" spans="1:32" x14ac:dyDescent="0.25">
      <c r="B14" s="18">
        <v>6</v>
      </c>
      <c r="C14" s="18" t="s">
        <v>36</v>
      </c>
      <c r="D14" s="18">
        <v>1</v>
      </c>
      <c r="E14" s="18">
        <v>1</v>
      </c>
      <c r="F14" s="18">
        <v>1</v>
      </c>
      <c r="G14" s="18">
        <v>1</v>
      </c>
      <c r="H14" s="18">
        <v>2</v>
      </c>
      <c r="I14" s="18">
        <v>1</v>
      </c>
      <c r="J14" s="19">
        <f t="shared" si="3"/>
        <v>7</v>
      </c>
      <c r="K14" s="20">
        <f t="shared" si="4"/>
        <v>1.1666666666666667</v>
      </c>
      <c r="L14" s="21" t="str">
        <f t="shared" si="11"/>
        <v>І ур</v>
      </c>
      <c r="M14" s="18">
        <v>1</v>
      </c>
      <c r="N14" s="18">
        <v>2</v>
      </c>
      <c r="O14" s="18">
        <v>1</v>
      </c>
      <c r="P14" s="18">
        <v>2</v>
      </c>
      <c r="Q14" s="19">
        <f t="shared" si="5"/>
        <v>6</v>
      </c>
      <c r="R14" s="20">
        <f t="shared" si="6"/>
        <v>1.5</v>
      </c>
      <c r="S14" s="21" t="str">
        <f t="shared" si="0"/>
        <v>І ур</v>
      </c>
      <c r="T14" s="18">
        <v>1</v>
      </c>
      <c r="U14" s="18">
        <v>1</v>
      </c>
      <c r="V14" s="18">
        <v>2</v>
      </c>
      <c r="W14" s="18">
        <v>1</v>
      </c>
      <c r="X14" s="18">
        <v>1</v>
      </c>
      <c r="Y14" s="18">
        <v>1</v>
      </c>
      <c r="Z14" s="19">
        <f t="shared" si="7"/>
        <v>7</v>
      </c>
      <c r="AA14" s="20">
        <f t="shared" si="8"/>
        <v>1.1666666666666667</v>
      </c>
      <c r="AB14" s="21" t="str">
        <f t="shared" si="1"/>
        <v>І ур</v>
      </c>
      <c r="AC14" s="22">
        <f t="shared" si="9"/>
        <v>20</v>
      </c>
      <c r="AD14" s="23">
        <f t="shared" si="10"/>
        <v>1.25</v>
      </c>
      <c r="AE14" s="21" t="str">
        <f t="shared" si="2"/>
        <v>І ур</v>
      </c>
    </row>
    <row r="15" spans="1:32" x14ac:dyDescent="0.25">
      <c r="B15" s="18">
        <v>7</v>
      </c>
      <c r="C15" s="18" t="s">
        <v>37</v>
      </c>
      <c r="D15" s="18">
        <v>2</v>
      </c>
      <c r="E15" s="18">
        <v>1</v>
      </c>
      <c r="F15" s="18">
        <v>2</v>
      </c>
      <c r="G15" s="18">
        <v>1</v>
      </c>
      <c r="H15" s="18">
        <v>1</v>
      </c>
      <c r="I15" s="18">
        <v>1</v>
      </c>
      <c r="J15" s="19">
        <f t="shared" si="3"/>
        <v>8</v>
      </c>
      <c r="K15" s="20">
        <f t="shared" si="4"/>
        <v>1.3333333333333333</v>
      </c>
      <c r="L15" s="21" t="str">
        <f t="shared" si="11"/>
        <v>І ур</v>
      </c>
      <c r="M15" s="18">
        <v>1</v>
      </c>
      <c r="N15" s="18">
        <v>1</v>
      </c>
      <c r="O15" s="18">
        <v>1</v>
      </c>
      <c r="P15" s="18">
        <v>1</v>
      </c>
      <c r="Q15" s="19">
        <f t="shared" si="5"/>
        <v>4</v>
      </c>
      <c r="R15" s="20">
        <f t="shared" si="6"/>
        <v>1</v>
      </c>
      <c r="S15" s="21" t="str">
        <f t="shared" si="0"/>
        <v>І ур</v>
      </c>
      <c r="T15" s="18">
        <v>1</v>
      </c>
      <c r="U15" s="18">
        <v>1</v>
      </c>
      <c r="V15" s="18">
        <v>1</v>
      </c>
      <c r="W15" s="18">
        <v>1</v>
      </c>
      <c r="X15" s="18">
        <v>2</v>
      </c>
      <c r="Y15" s="18">
        <v>1</v>
      </c>
      <c r="Z15" s="19">
        <f t="shared" si="7"/>
        <v>7</v>
      </c>
      <c r="AA15" s="20">
        <f t="shared" si="8"/>
        <v>1.1666666666666667</v>
      </c>
      <c r="AB15" s="21" t="str">
        <f t="shared" si="1"/>
        <v>І ур</v>
      </c>
      <c r="AC15" s="22">
        <f t="shared" si="9"/>
        <v>19</v>
      </c>
      <c r="AD15" s="23">
        <f t="shared" si="10"/>
        <v>1.1875</v>
      </c>
      <c r="AE15" s="21" t="str">
        <f t="shared" si="2"/>
        <v>І ур</v>
      </c>
    </row>
    <row r="16" spans="1:32" x14ac:dyDescent="0.25">
      <c r="B16" s="18">
        <v>8</v>
      </c>
      <c r="C16" s="18" t="s">
        <v>38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2</v>
      </c>
      <c r="J16" s="19">
        <f t="shared" si="3"/>
        <v>7</v>
      </c>
      <c r="K16" s="20">
        <f t="shared" si="4"/>
        <v>1.1666666666666667</v>
      </c>
      <c r="L16" s="21" t="str">
        <f t="shared" si="11"/>
        <v>І ур</v>
      </c>
      <c r="M16" s="18">
        <v>1</v>
      </c>
      <c r="N16" s="18">
        <v>1</v>
      </c>
      <c r="O16" s="18">
        <v>1</v>
      </c>
      <c r="P16" s="18">
        <v>2</v>
      </c>
      <c r="Q16" s="19">
        <f t="shared" si="5"/>
        <v>5</v>
      </c>
      <c r="R16" s="20">
        <f t="shared" si="6"/>
        <v>1.25</v>
      </c>
      <c r="S16" s="21" t="str">
        <f t="shared" si="0"/>
        <v>І ур</v>
      </c>
      <c r="T16" s="18">
        <v>1</v>
      </c>
      <c r="U16" s="18">
        <v>1</v>
      </c>
      <c r="V16" s="18">
        <v>2</v>
      </c>
      <c r="W16" s="18">
        <v>1</v>
      </c>
      <c r="X16" s="18">
        <v>1</v>
      </c>
      <c r="Y16" s="18">
        <v>1</v>
      </c>
      <c r="Z16" s="19">
        <f t="shared" si="7"/>
        <v>7</v>
      </c>
      <c r="AA16" s="20">
        <f t="shared" si="8"/>
        <v>1.1666666666666667</v>
      </c>
      <c r="AB16" s="21" t="str">
        <f t="shared" si="1"/>
        <v>І ур</v>
      </c>
      <c r="AC16" s="22">
        <f t="shared" si="9"/>
        <v>19</v>
      </c>
      <c r="AD16" s="23">
        <f t="shared" si="10"/>
        <v>1.1875</v>
      </c>
      <c r="AE16" s="21" t="str">
        <f t="shared" si="2"/>
        <v>І ур</v>
      </c>
    </row>
    <row r="17" spans="2:31" x14ac:dyDescent="0.25">
      <c r="B17" s="18">
        <v>9</v>
      </c>
      <c r="C17" s="18" t="s">
        <v>39</v>
      </c>
      <c r="D17" s="18">
        <v>1</v>
      </c>
      <c r="E17" s="18">
        <v>1</v>
      </c>
      <c r="F17" s="18">
        <v>1</v>
      </c>
      <c r="G17" s="18">
        <v>1</v>
      </c>
      <c r="H17" s="18">
        <v>2</v>
      </c>
      <c r="I17" s="18">
        <v>1</v>
      </c>
      <c r="J17" s="19">
        <f t="shared" si="3"/>
        <v>7</v>
      </c>
      <c r="K17" s="20">
        <f t="shared" si="4"/>
        <v>1.1666666666666667</v>
      </c>
      <c r="L17" s="21" t="str">
        <f t="shared" si="11"/>
        <v>І ур</v>
      </c>
      <c r="M17" s="18">
        <v>1</v>
      </c>
      <c r="N17" s="18">
        <v>1</v>
      </c>
      <c r="O17" s="18">
        <v>1</v>
      </c>
      <c r="P17" s="18">
        <v>1</v>
      </c>
      <c r="Q17" s="19">
        <f t="shared" si="5"/>
        <v>4</v>
      </c>
      <c r="R17" s="20">
        <f t="shared" si="6"/>
        <v>1</v>
      </c>
      <c r="S17" s="21" t="str">
        <f t="shared" si="0"/>
        <v>І ур</v>
      </c>
      <c r="T17" s="18">
        <v>1</v>
      </c>
      <c r="U17" s="18">
        <v>1</v>
      </c>
      <c r="V17" s="18">
        <v>1</v>
      </c>
      <c r="W17" s="18">
        <v>1</v>
      </c>
      <c r="X17" s="18">
        <v>1</v>
      </c>
      <c r="Y17" s="18">
        <v>2</v>
      </c>
      <c r="Z17" s="19">
        <f t="shared" si="7"/>
        <v>7</v>
      </c>
      <c r="AA17" s="20">
        <f t="shared" si="8"/>
        <v>1.1666666666666667</v>
      </c>
      <c r="AB17" s="21" t="str">
        <f t="shared" si="1"/>
        <v>І ур</v>
      </c>
      <c r="AC17" s="22">
        <f t="shared" si="9"/>
        <v>18</v>
      </c>
      <c r="AD17" s="23">
        <f t="shared" si="10"/>
        <v>1.125</v>
      </c>
      <c r="AE17" s="21" t="str">
        <f t="shared" si="2"/>
        <v>І ур</v>
      </c>
    </row>
    <row r="18" spans="2:31" x14ac:dyDescent="0.25">
      <c r="B18" s="18">
        <v>10</v>
      </c>
      <c r="C18" s="18" t="s">
        <v>40</v>
      </c>
      <c r="D18" s="18">
        <v>2</v>
      </c>
      <c r="E18" s="18">
        <v>2</v>
      </c>
      <c r="F18" s="18">
        <v>1</v>
      </c>
      <c r="G18" s="18">
        <v>1</v>
      </c>
      <c r="H18" s="18">
        <v>1</v>
      </c>
      <c r="I18" s="18">
        <v>1</v>
      </c>
      <c r="J18" s="19">
        <f t="shared" si="3"/>
        <v>8</v>
      </c>
      <c r="K18" s="20">
        <f t="shared" si="4"/>
        <v>1.3333333333333333</v>
      </c>
      <c r="L18" s="21" t="str">
        <f t="shared" si="11"/>
        <v>І ур</v>
      </c>
      <c r="M18" s="18">
        <v>2</v>
      </c>
      <c r="N18" s="18">
        <v>1</v>
      </c>
      <c r="O18" s="18">
        <v>1</v>
      </c>
      <c r="P18" s="18">
        <v>1</v>
      </c>
      <c r="Q18" s="19">
        <f t="shared" si="5"/>
        <v>5</v>
      </c>
      <c r="R18" s="20">
        <f t="shared" si="6"/>
        <v>1.25</v>
      </c>
      <c r="S18" s="21" t="str">
        <f t="shared" si="0"/>
        <v>І ур</v>
      </c>
      <c r="T18" s="18">
        <v>2</v>
      </c>
      <c r="U18" s="18">
        <v>1</v>
      </c>
      <c r="V18" s="18">
        <v>1</v>
      </c>
      <c r="W18" s="18">
        <v>1</v>
      </c>
      <c r="X18" s="18">
        <v>1</v>
      </c>
      <c r="Y18" s="18">
        <v>1</v>
      </c>
      <c r="Z18" s="19">
        <f t="shared" si="7"/>
        <v>7</v>
      </c>
      <c r="AA18" s="20">
        <f t="shared" si="8"/>
        <v>1.1666666666666667</v>
      </c>
      <c r="AB18" s="21" t="str">
        <f t="shared" si="1"/>
        <v>І ур</v>
      </c>
      <c r="AC18" s="22">
        <f t="shared" si="9"/>
        <v>20</v>
      </c>
      <c r="AD18" s="23">
        <f t="shared" si="10"/>
        <v>1.25</v>
      </c>
      <c r="AE18" s="21" t="str">
        <f t="shared" si="2"/>
        <v>І ур</v>
      </c>
    </row>
    <row r="19" spans="2:31" x14ac:dyDescent="0.25">
      <c r="B19" s="18">
        <v>11</v>
      </c>
      <c r="C19" s="18" t="s">
        <v>41</v>
      </c>
      <c r="D19" s="18">
        <v>1</v>
      </c>
      <c r="E19" s="18">
        <v>1</v>
      </c>
      <c r="F19" s="18">
        <v>1</v>
      </c>
      <c r="G19" s="18">
        <v>1</v>
      </c>
      <c r="H19" s="18">
        <v>1</v>
      </c>
      <c r="I19" s="18">
        <v>1</v>
      </c>
      <c r="J19" s="19">
        <f t="shared" si="3"/>
        <v>6</v>
      </c>
      <c r="K19" s="20">
        <f t="shared" si="4"/>
        <v>1</v>
      </c>
      <c r="L19" s="21" t="str">
        <f t="shared" si="11"/>
        <v>І ур</v>
      </c>
      <c r="M19" s="18">
        <v>1</v>
      </c>
      <c r="N19" s="18">
        <v>1</v>
      </c>
      <c r="O19" s="18">
        <v>2</v>
      </c>
      <c r="P19" s="18">
        <v>1</v>
      </c>
      <c r="Q19" s="19">
        <f t="shared" si="5"/>
        <v>5</v>
      </c>
      <c r="R19" s="20">
        <f t="shared" si="6"/>
        <v>1.25</v>
      </c>
      <c r="S19" s="21" t="str">
        <f t="shared" si="0"/>
        <v>І ур</v>
      </c>
      <c r="T19" s="18">
        <v>1</v>
      </c>
      <c r="U19" s="18">
        <v>1</v>
      </c>
      <c r="V19" s="18">
        <v>1</v>
      </c>
      <c r="W19" s="18">
        <v>1</v>
      </c>
      <c r="X19" s="18">
        <v>1</v>
      </c>
      <c r="Y19" s="18">
        <v>1</v>
      </c>
      <c r="Z19" s="19">
        <f t="shared" si="7"/>
        <v>6</v>
      </c>
      <c r="AA19" s="20">
        <f t="shared" si="8"/>
        <v>1</v>
      </c>
      <c r="AB19" s="21" t="str">
        <f t="shared" si="1"/>
        <v>І ур</v>
      </c>
      <c r="AC19" s="22">
        <f t="shared" si="9"/>
        <v>17</v>
      </c>
      <c r="AD19" s="23">
        <f t="shared" si="10"/>
        <v>1.0625</v>
      </c>
      <c r="AE19" s="21" t="str">
        <f t="shared" si="2"/>
        <v>І ур</v>
      </c>
    </row>
    <row r="20" spans="2:31" x14ac:dyDescent="0.25">
      <c r="B20" s="24"/>
      <c r="C20" s="24"/>
      <c r="D20" s="25"/>
      <c r="E20" s="26"/>
      <c r="F20" s="26"/>
      <c r="G20" s="26"/>
      <c r="H20" s="26"/>
      <c r="I20" s="26"/>
      <c r="J20" s="27"/>
      <c r="K20" s="18" t="s">
        <v>42</v>
      </c>
      <c r="L20" s="28" t="s">
        <v>43</v>
      </c>
      <c r="M20" s="25"/>
      <c r="N20" s="26"/>
      <c r="O20" s="26"/>
      <c r="P20" s="26"/>
      <c r="Q20" s="27"/>
      <c r="R20" s="18" t="s">
        <v>42</v>
      </c>
      <c r="S20" s="28" t="s">
        <v>43</v>
      </c>
      <c r="T20" s="25"/>
      <c r="U20" s="26"/>
      <c r="V20" s="26"/>
      <c r="W20" s="26"/>
      <c r="X20" s="26"/>
      <c r="Y20" s="26"/>
      <c r="Z20" s="27"/>
      <c r="AA20" s="18" t="s">
        <v>42</v>
      </c>
      <c r="AB20" s="28" t="s">
        <v>43</v>
      </c>
      <c r="AC20" s="29"/>
      <c r="AD20" s="29"/>
      <c r="AE20" s="29"/>
    </row>
    <row r="21" spans="2:31" x14ac:dyDescent="0.25">
      <c r="B21" s="30"/>
      <c r="C21" s="30"/>
      <c r="D21" s="25" t="s">
        <v>44</v>
      </c>
      <c r="E21" s="26"/>
      <c r="F21" s="26"/>
      <c r="G21" s="26"/>
      <c r="H21" s="26"/>
      <c r="I21" s="26"/>
      <c r="J21" s="27"/>
      <c r="K21" s="31">
        <f>COUNTA(C9:C19)</f>
        <v>11</v>
      </c>
      <c r="L21" s="31">
        <v>100</v>
      </c>
      <c r="M21" s="25" t="s">
        <v>44</v>
      </c>
      <c r="N21" s="26"/>
      <c r="O21" s="26"/>
      <c r="P21" s="26"/>
      <c r="Q21" s="27"/>
      <c r="R21" s="31">
        <f>COUNTA(C9:C19)</f>
        <v>11</v>
      </c>
      <c r="S21" s="31">
        <v>100</v>
      </c>
      <c r="T21" s="25" t="s">
        <v>44</v>
      </c>
      <c r="U21" s="26"/>
      <c r="V21" s="26"/>
      <c r="W21" s="26"/>
      <c r="X21" s="26"/>
      <c r="Y21" s="26"/>
      <c r="Z21" s="27"/>
      <c r="AA21" s="31">
        <f>COUNTA(C9:C19)</f>
        <v>11</v>
      </c>
      <c r="AB21" s="31">
        <v>100</v>
      </c>
      <c r="AC21" s="29"/>
      <c r="AD21" s="29"/>
      <c r="AE21" s="29"/>
    </row>
    <row r="22" spans="2:31" x14ac:dyDescent="0.25">
      <c r="B22" s="30"/>
      <c r="C22" s="30"/>
      <c r="D22" s="25" t="s">
        <v>45</v>
      </c>
      <c r="E22" s="26"/>
      <c r="F22" s="26"/>
      <c r="G22" s="26"/>
      <c r="H22" s="26"/>
      <c r="I22" s="26"/>
      <c r="J22" s="27"/>
      <c r="K22" s="32">
        <f>COUNTIF(L9:L19,"І ур")</f>
        <v>11</v>
      </c>
      <c r="L22" s="33">
        <f>(K22/K21)*100</f>
        <v>100</v>
      </c>
      <c r="M22" s="25" t="s">
        <v>45</v>
      </c>
      <c r="N22" s="26"/>
      <c r="O22" s="26"/>
      <c r="P22" s="26"/>
      <c r="Q22" s="27"/>
      <c r="R22" s="32">
        <f>COUNTIF(S9:S19,"І ур")</f>
        <v>11</v>
      </c>
      <c r="S22" s="33">
        <f>(R22/R21)*100</f>
        <v>100</v>
      </c>
      <c r="T22" s="25" t="s">
        <v>45</v>
      </c>
      <c r="U22" s="26"/>
      <c r="V22" s="26"/>
      <c r="W22" s="26"/>
      <c r="X22" s="26"/>
      <c r="Y22" s="26"/>
      <c r="Z22" s="27"/>
      <c r="AA22" s="32">
        <f>COUNTIF(AB9:AB19,"І ур")</f>
        <v>11</v>
      </c>
      <c r="AB22" s="33">
        <f>(AA22/AA21)*100</f>
        <v>100</v>
      </c>
      <c r="AC22" s="29"/>
      <c r="AD22" s="29"/>
      <c r="AE22" s="29"/>
    </row>
    <row r="23" spans="2:31" x14ac:dyDescent="0.25">
      <c r="B23" s="30"/>
      <c r="C23" s="30"/>
      <c r="D23" s="25" t="s">
        <v>46</v>
      </c>
      <c r="E23" s="26"/>
      <c r="F23" s="26"/>
      <c r="G23" s="26"/>
      <c r="H23" s="26"/>
      <c r="I23" s="26"/>
      <c r="J23" s="27"/>
      <c r="K23" s="32">
        <f>COUNTIF(L9:L19,"ІІ ур")</f>
        <v>0</v>
      </c>
      <c r="L23" s="33">
        <f>(K23/K21)*100</f>
        <v>0</v>
      </c>
      <c r="M23" s="25" t="s">
        <v>46</v>
      </c>
      <c r="N23" s="26"/>
      <c r="O23" s="26"/>
      <c r="P23" s="26"/>
      <c r="Q23" s="27"/>
      <c r="R23" s="32">
        <f>COUNTIF(S9:S19,"ІІ ур")</f>
        <v>0</v>
      </c>
      <c r="S23" s="33">
        <f>(R23/R21)*100</f>
        <v>0</v>
      </c>
      <c r="T23" s="25" t="s">
        <v>46</v>
      </c>
      <c r="U23" s="26"/>
      <c r="V23" s="26"/>
      <c r="W23" s="26"/>
      <c r="X23" s="26"/>
      <c r="Y23" s="26"/>
      <c r="Z23" s="27"/>
      <c r="AA23" s="32">
        <f>COUNTIF(AB9:AB19,"ІІ ур")</f>
        <v>0</v>
      </c>
      <c r="AB23" s="33">
        <f>(AA23/AA21)*100</f>
        <v>0</v>
      </c>
      <c r="AC23" s="29"/>
      <c r="AD23" s="29"/>
      <c r="AE23" s="29"/>
    </row>
    <row r="24" spans="2:31" x14ac:dyDescent="0.25">
      <c r="B24" s="30"/>
      <c r="C24" s="30"/>
      <c r="D24" s="25" t="s">
        <v>47</v>
      </c>
      <c r="E24" s="26"/>
      <c r="F24" s="26"/>
      <c r="G24" s="26"/>
      <c r="H24" s="26"/>
      <c r="I24" s="26"/>
      <c r="J24" s="27"/>
      <c r="K24" s="32">
        <f>COUNTIF(L9:L19,"ІІІ ур")</f>
        <v>0</v>
      </c>
      <c r="L24" s="33">
        <f>(K24/K21)*100</f>
        <v>0</v>
      </c>
      <c r="M24" s="25" t="s">
        <v>47</v>
      </c>
      <c r="N24" s="26"/>
      <c r="O24" s="26"/>
      <c r="P24" s="26"/>
      <c r="Q24" s="27"/>
      <c r="R24" s="32">
        <f>COUNTIF(S9:S19,"ІІІ ур")</f>
        <v>0</v>
      </c>
      <c r="S24" s="33">
        <f>(R24/R21)*100</f>
        <v>0</v>
      </c>
      <c r="T24" s="25" t="s">
        <v>47</v>
      </c>
      <c r="U24" s="26"/>
      <c r="V24" s="26"/>
      <c r="W24" s="26"/>
      <c r="X24" s="26"/>
      <c r="Y24" s="26"/>
      <c r="Z24" s="27"/>
      <c r="AA24" s="32">
        <f>COUNTIF(AB9:AB19,"ІІІ ур")</f>
        <v>0</v>
      </c>
      <c r="AB24" s="33">
        <f>(AA24/AA21)*100</f>
        <v>0</v>
      </c>
      <c r="AC24" s="29"/>
      <c r="AD24" s="29"/>
      <c r="AE24" s="29"/>
    </row>
    <row r="25" spans="2:31" x14ac:dyDescent="0.25">
      <c r="B25" s="30"/>
      <c r="C25" s="30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18" t="s">
        <v>42</v>
      </c>
      <c r="AE25" s="28" t="s">
        <v>43</v>
      </c>
    </row>
    <row r="26" spans="2:31" x14ac:dyDescent="0.25">
      <c r="B26" s="30"/>
      <c r="C26" s="30"/>
      <c r="D26" s="35" t="s">
        <v>48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7"/>
      <c r="AD26" s="31">
        <f>COUNTA(C9:C19)</f>
        <v>11</v>
      </c>
      <c r="AE26" s="31">
        <v>100</v>
      </c>
    </row>
    <row r="27" spans="2:31" x14ac:dyDescent="0.25">
      <c r="B27" s="30"/>
      <c r="C27" s="30"/>
      <c r="D27" s="38" t="s">
        <v>49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2">
        <f>COUNTIF(AE9:AE19,"І ур")</f>
        <v>11</v>
      </c>
      <c r="AE27" s="33">
        <f>(AD27/AD26)*100</f>
        <v>100</v>
      </c>
    </row>
    <row r="28" spans="2:31" x14ac:dyDescent="0.25">
      <c r="B28" s="30"/>
      <c r="C28" s="30"/>
      <c r="D28" s="38" t="s">
        <v>50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2">
        <f>COUNTIF(AE9:AE19,"ІІ ур")</f>
        <v>0</v>
      </c>
      <c r="AE28" s="33">
        <f>(AD28/AD26)*100</f>
        <v>0</v>
      </c>
    </row>
    <row r="29" spans="2:31" x14ac:dyDescent="0.25">
      <c r="B29" s="39"/>
      <c r="C29" s="39"/>
      <c r="D29" s="38" t="s">
        <v>51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2">
        <f>COUNTIF(AE9:AE19,"ІІІ ур")</f>
        <v>0</v>
      </c>
      <c r="AE29" s="33">
        <f>(AD29/AD26)*100</f>
        <v>0</v>
      </c>
    </row>
    <row r="86" spans="10:11" x14ac:dyDescent="0.25">
      <c r="J86">
        <v>1</v>
      </c>
      <c r="K86" t="s">
        <v>52</v>
      </c>
    </row>
    <row r="87" spans="10:11" x14ac:dyDescent="0.25">
      <c r="J87">
        <v>1.6</v>
      </c>
      <c r="K87" t="s">
        <v>53</v>
      </c>
    </row>
    <row r="88" spans="10:11" x14ac:dyDescent="0.25">
      <c r="J88">
        <v>2.6</v>
      </c>
      <c r="K88" t="s">
        <v>54</v>
      </c>
    </row>
  </sheetData>
  <mergeCells count="43">
    <mergeCell ref="D25:AC25"/>
    <mergeCell ref="D26:AC26"/>
    <mergeCell ref="D27:AC27"/>
    <mergeCell ref="D28:AC28"/>
    <mergeCell ref="D29:AC29"/>
    <mergeCell ref="D23:J23"/>
    <mergeCell ref="M23:Q23"/>
    <mergeCell ref="T23:Z23"/>
    <mergeCell ref="D24:J24"/>
    <mergeCell ref="M24:Q24"/>
    <mergeCell ref="T24:Z24"/>
    <mergeCell ref="D21:J21"/>
    <mergeCell ref="M21:Q21"/>
    <mergeCell ref="T21:Z21"/>
    <mergeCell ref="D22:J22"/>
    <mergeCell ref="M22:Q22"/>
    <mergeCell ref="T22:Z22"/>
    <mergeCell ref="AA7:AA8"/>
    <mergeCell ref="AB7:AB8"/>
    <mergeCell ref="AC7:AC8"/>
    <mergeCell ref="AD7:AD8"/>
    <mergeCell ref="AE7:AE8"/>
    <mergeCell ref="B20:B29"/>
    <mergeCell ref="C20:C29"/>
    <mergeCell ref="D20:J20"/>
    <mergeCell ref="M20:Q20"/>
    <mergeCell ref="T20:Z20"/>
    <mergeCell ref="M7:P7"/>
    <mergeCell ref="Q7:Q8"/>
    <mergeCell ref="R7:R8"/>
    <mergeCell ref="S7:S8"/>
    <mergeCell ref="T7:Y7"/>
    <mergeCell ref="Z7:Z8"/>
    <mergeCell ref="A2:AF2"/>
    <mergeCell ref="A3:AF3"/>
    <mergeCell ref="A4:AF4"/>
    <mergeCell ref="B6:AE6"/>
    <mergeCell ref="B7:B8"/>
    <mergeCell ref="C7:C8"/>
    <mergeCell ref="D7:I7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4-5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2023-07-31T11:37:19Z</dcterms:created>
  <dcterms:modified xsi:type="dcterms:W3CDTF">2023-07-31T11:37:38Z</dcterms:modified>
</cp:coreProperties>
</file>